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5" l="1"/>
  <c r="AB47" i="15"/>
  <c r="AB56" i="15"/>
  <c r="AB52" i="15"/>
  <c r="AB24" i="15"/>
  <c r="AB27" i="15"/>
  <c r="AB53" i="15" l="1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<sst xmlns="http://schemas.openxmlformats.org/spreadsheetml/2006/main" count="917" uniqueCount="356">
  <si>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</si>
  <si>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</si>
  <si>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</si>
  <si>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</si>
  <si>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</si>
  <si>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</si>
  <si>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</si>
  <si>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</si>
  <si>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</si>
  <si>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</si>
  <si>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</si>
  <si>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</si>
  <si>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</si>
  <si>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</si>
  <si>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</si>
  <si>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</si>
  <si>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</si>
  <si>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</si>
  <si>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</si>
  <si>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</si>
  <si>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</si>
  <si>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</si>
  <si>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</si>
  <si>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</si>
  <si>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</si>
  <si>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</si>
  <si>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</si>
  <si>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</si>
  <si>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</si>
  <si>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</si>
  <si>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</si>
  <si>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</si>
  <si>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</si>
  <si>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</si>
  <si>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</si>
  <si>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</si>
  <si>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</si>
  <si>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</si>
  <si>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</si>
  <si>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</si>
  <si>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</si>
  <si>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</si>
  <si>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</si>
  <si>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</si>
  <si>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</si>
  <si>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</si>
  <si>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</si>
  <si>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</si>
  <si>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</si>
  <si>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</si>
  <si>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</si>
  <si>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</si>
  <si>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</si>
  <si>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</si>
  <si>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</si>
  <si>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</si>
  <si>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</si>
  <si>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</si>
  <si>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</si>
  <si>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</si>
  <si>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</si>
  <si>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</si>
  <si>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</si>
  <si>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</si>
  <si>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</si>
  <si>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</si>
  <si>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</si>
  <si>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</si>
  <si>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</si>
  <si>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</si>
  <si>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</si>
  <si>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</si>
  <si>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</si>
  <si>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</si>
  <si>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</si>
  <si>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</si>
  <si>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</si>
  <si>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</si>
  <si>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</si>
  <si>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</si>
  <si>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</si>
  <si>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</si>
  <si>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</si>
  <si>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</si>
  <si>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</si>
  <si>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</si>
  <si>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</si>
  <si>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</si>
  <si>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</si>
  <si>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</si>
  <si>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</si>
  <si>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</si>
  <si>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</si>
  <si>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</si>
  <si>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</si>
  <si>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</si>
  <si>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</si>
  <si>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</si>
  <si>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</si>
  <si>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</si>
  <si>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</si>
  <si>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</si>
  <si>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</si>
  <si>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</si>
  <si>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</si>
  <si>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</si>
  <si>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</si>
  <si>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</si>
  <si>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</si>
  <si>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</si>
  <si>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</si>
  <si>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</si>
  <si>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</si>
  <si>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</si>
  <si>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</si>
  <si>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</si>
  <si>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</si>
  <si>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</si>
  <si>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</si>
  <si>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</si>
  <si>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</si>
  <si>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</si>
  <si>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</si>
  <si>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</si>
  <si>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</si>
  <si>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</si>
  <si>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</si>
  <si>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</si>
  <si>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</si>
  <si>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</si>
  <si>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</si>
  <si>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</si>
  <si>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</si>
  <si>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</si>
  <si>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</si>
  <si>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</si>
  <si>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</si>
  <si>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</si>
  <si>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</si>
  <si>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</si>
  <si>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</si>
  <si>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</si>
  <si>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</si>
  <si>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</si>
  <si>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</si>
  <si>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</si>
  <si>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</si>
  <si>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</si>
  <si>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</si>
  <si>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</si>
  <si>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</si>
  <si>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</si>
  <si>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</si>
  <si>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</si>
  <si>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</si>
  <si>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</si>
  <si>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</si>
  <si>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</si>
  <si>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</si>
  <si>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</si>
  <si>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</si>
  <si>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</si>
  <si>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</si>
  <si>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</si>
  <si>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</si>
  <si>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</si>
  <si>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</si>
  <si>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</si>
  <si>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</si>
  <si>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</si>
  <si>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</si>
  <si>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</si>
  <si>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</si>
  <si>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</si>
  <si>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</si>
  <si>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</si>
  <si>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</si>
  <si>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</si>
  <si>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</si>
  <si>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</si>
  <si>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</si>
  <si>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</si>
  <si>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</si>
  <si>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</si>
  <si>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</si>
  <si>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</si>
  <si>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</si>
  <si>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</si>
  <si>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</si>
  <si>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</si>
  <si>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</si>
  <si>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</si>
  <si>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</si>
  <si>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</si>
  <si>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</si>
  <si>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</si>
  <si>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</si>
  <si>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</si>
  <si>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</si>
  <si>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</si>
  <si>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</si>
  <si>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</si>
  <si>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</si>
  <si>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</si>
  <si>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</si>
  <si>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</si>
  <si>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</si>
  <si>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</si>
  <si>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</si>
  <si>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</si>
  <si>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</si>
  <si>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</si>
  <si>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</si>
  <si>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</si>
  <si>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</si>
  <si>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</si>
  <si>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</si>
  <si>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</si>
  <si>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</si>
  <si>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</si>
  <si>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</si>
  <si>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</si>
  <si>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</si>
  <si>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</si>
  <si>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</si>
  <si>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</si>
  <si>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</si>
  <si>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</si>
  <si>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</si>
  <si>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</si>
  <si>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</si>
  <si>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</si>
  <si>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</si>
  <si>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</si>
  <si>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</si>
  <si>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</si>
  <si>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</si>
  <si>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</si>
  <si>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</si>
  <si>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</si>
  <si>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</si>
  <si>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</si>
  <si>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</si>
  <si>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</si>
  <si>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</si>
  <si>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</si>
  <si>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</si>
  <si>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</si>
  <si>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</si>
  <si>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</si>
  <si>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</si>
  <si>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</si>
  <si>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</si>
  <si>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</si>
  <si>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</si>
  <si>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</si>
  <si>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</si>
  <si>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</si>
  <si>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</si>
  <si>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</si>
  <si>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</si>
  <si>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</si>
  <si>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</si>
  <si>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</si>
  <si>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</si>
  <si>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</si>
  <si>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</si>
  <si>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</si>
  <si>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</si>
  <si>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</si>
  <si>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</si>
  <si>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</si>
  <si>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</si>
  <si>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</si>
  <si>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</si>
  <si>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</si>
  <si>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</si>
  <si>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</si>
  <si>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</si>
  <si>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</si>
  <si>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</si>
  <si>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</si>
  <si>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</si>
  <si>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</si>
  <si>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</si>
  <si>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</si>
  <si>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</si>
  <si>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</si>
  <si>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</si>
  <si>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</si>
  <si>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</si>
  <si>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</si>
  <si>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</si>
  <si>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</si>
  <si>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</si>
  <si>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</si>
  <si>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</si>
  <si>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</si>
  <si>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</si>
  <si>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</si>
  <si>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</si>
  <si>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</si>
  <si>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</si>
  <si>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</si>
  <si>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</si>
  <si>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</si>
  <si>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</si>
  <si>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</si>
  <si>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</si>
  <si>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</si>
  <si>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</si>
  <si>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</si>
  <si>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</si>
  <si>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</si>
  <si>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</si>
  <si>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</si>
  <si>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</si>
  <si>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</si>
  <si>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</si>
  <si>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</si>
  <si>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</si>
  <si>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</si>
  <si>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</si>
  <si>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</si>
  <si>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</si>
  <si>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</si>
  <si>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</si>
  <si>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</si>
  <si>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</si>
  <si>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</si>
  <si>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</si>
  <si>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</si>
  <si>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</si>
  <si>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</si>
  <si>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</si>
  <si>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Шалинский район, пгт. Шаля</t>
  </si>
  <si>
    <t>Свердловская область, Шалинский район, пгт. Шаля</t>
  </si>
  <si>
    <t>Строительство ВЛ-10 кВ фидер № 11 от БКТП "Энергошаля" до ул. Энгельса, пгт. Шаля</t>
  </si>
  <si>
    <t>Повышение надежности и качества оказываемых услуг услуг в сфере электроэнергетики</t>
  </si>
  <si>
    <t>Повышение надежности и качества оказываемых услуг услуг в сфере электроэнергетики. Строительство ВЛ-10 кВ фидер № 11 от БКТП "Энергошаля" до ул. Энгельса, пгт. Шаля</t>
  </si>
  <si>
    <t>ВЛ 10кВ протяженностью 1,050 км.</t>
  </si>
  <si>
    <t>1,050 км</t>
  </si>
  <si>
    <t>Стротиельство электричсеской сети</t>
  </si>
  <si>
    <t xml:space="preserve">Показатель замены линий электропередачи (Lnз_лэп) = 1,05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3,093 млн.руб.;      </t>
  </si>
  <si>
    <t>3,093 млн.руб.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</si>
  <si>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</si>
  <si>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</si>
  <si>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</si>
  <si>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</si>
  <si>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</si>
  <si>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</si>
  <si>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S_61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</si>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</sst>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48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605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352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351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337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338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310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311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1" t="s">
        <v>343</v>
      </c>
    </row>
    <row r="41" spans="1:18" ht="105.75" customHeight="1" x14ac:dyDescent="0.25">
      <c r="A41" s="21" t="s">
        <v>286</v>
      </c>
      <c r="B41" s="30" t="s">
        <v>291</v>
      </c>
      <c r="C41" s="91" t="s">
        <v>312</v>
      </c>
    </row>
    <row r="42" spans="1:18" ht="83.25" customHeight="1" x14ac:dyDescent="0.25">
      <c r="A42" s="21" t="s">
        <v>277</v>
      </c>
      <c r="B42" s="30" t="s">
        <v>299</v>
      </c>
      <c r="C42" s="91" t="s">
        <v>312</v>
      </c>
    </row>
    <row r="43" spans="1:18" ht="186" customHeight="1" x14ac:dyDescent="0.25">
      <c r="A43" s="21" t="s">
        <v>287</v>
      </c>
      <c r="B43" s="30" t="s">
        <v>288</v>
      </c>
      <c r="C43" s="91" t="s">
        <v>313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314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5" t="s">
        <v>344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352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351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337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321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339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339</v>
      </c>
    </row>
    <row r="24" spans="1:21" ht="63" customHeight="1" x14ac:dyDescent="0.25">
      <c r="A24" s="21" t="s">
        <v>59</v>
      </c>
      <c r="B24" s="23" t="s">
        <v>297</v>
      </c>
      <c r="C24" s="91" t="s">
        <v>340</v>
      </c>
    </row>
    <row r="25" spans="1:21" ht="42.75" customHeight="1" x14ac:dyDescent="0.25">
      <c r="A25" s="21" t="s">
        <v>58</v>
      </c>
      <c r="B25" s="23" t="s">
        <v>178</v>
      </c>
      <c r="C25" s="91" t="s">
        <v>315</v>
      </c>
    </row>
    <row r="26" spans="1:21" ht="31.5" x14ac:dyDescent="0.25">
      <c r="A26" s="21" t="s">
        <v>56</v>
      </c>
      <c r="B26" s="23" t="s">
        <v>290</v>
      </c>
      <c r="C26" s="127" t="s">
        <v>339</v>
      </c>
    </row>
    <row r="27" spans="1:21" ht="42.75" customHeight="1" x14ac:dyDescent="0.25">
      <c r="A27" s="21" t="s">
        <v>55</v>
      </c>
      <c r="B27" s="23" t="s">
        <v>54</v>
      </c>
      <c r="C27" s="91">
        <v>2028</v>
      </c>
    </row>
    <row r="28" spans="1:21" ht="42.75" customHeight="1" x14ac:dyDescent="0.25">
      <c r="A28" s="21" t="s">
        <v>53</v>
      </c>
      <c r="B28" s="22" t="s">
        <v>52</v>
      </c>
      <c r="C28" s="91">
        <v>2028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G53" sqref="G53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3" t="s">
        <v>352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351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337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5"/>
    </row>
    <row r="18" spans="1:12" x14ac:dyDescent="0.25">
      <c r="K18" s="136"/>
    </row>
    <row r="19" spans="1:12" x14ac:dyDescent="0.25">
      <c r="A19" s="172" t="s">
        <v>322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7"/>
      <c r="B20" s="137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8"/>
      <c r="F22" s="139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7"/>
      <c r="J23" s="181"/>
      <c r="K23" s="177"/>
      <c r="L23" s="178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345</v>
      </c>
      <c r="D39" s="147" t="s">
        <v>345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346</v>
      </c>
      <c r="D41" s="153" t="s">
        <v>347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346</v>
      </c>
      <c r="D42" s="153" t="s">
        <v>348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348</v>
      </c>
      <c r="D43" s="153" t="s">
        <v>348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349</v>
      </c>
      <c r="D44" s="153" t="s">
        <v>347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347</v>
      </c>
      <c r="D47" s="153" t="s">
        <v>347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347</v>
      </c>
      <c r="D49" s="153" t="s">
        <v>347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347</v>
      </c>
      <c r="D50" s="153" t="s">
        <v>347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347</v>
      </c>
      <c r="D53" s="153" t="s">
        <v>347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40" sqref="AB4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11.855468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4" t="s">
        <v>351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4" t="s">
        <v>337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323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353</v>
      </c>
      <c r="H20" s="196" t="s">
        <v>330</v>
      </c>
      <c r="I20" s="197"/>
      <c r="J20" s="197"/>
      <c r="K20" s="197"/>
      <c r="L20" s="196" t="s">
        <v>331</v>
      </c>
      <c r="M20" s="197"/>
      <c r="N20" s="197"/>
      <c r="O20" s="197"/>
      <c r="P20" s="196" t="s">
        <v>332</v>
      </c>
      <c r="Q20" s="197"/>
      <c r="R20" s="197"/>
      <c r="S20" s="197"/>
      <c r="T20" s="196" t="s">
        <v>333</v>
      </c>
      <c r="U20" s="197"/>
      <c r="V20" s="197"/>
      <c r="W20" s="197"/>
      <c r="X20" s="196" t="s">
        <v>334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317</v>
      </c>
      <c r="K21" s="185"/>
      <c r="L21" s="185" t="s">
        <v>1</v>
      </c>
      <c r="M21" s="185"/>
      <c r="N21" s="185" t="s">
        <v>317</v>
      </c>
      <c r="O21" s="185"/>
      <c r="P21" s="185" t="s">
        <v>1</v>
      </c>
      <c r="Q21" s="185"/>
      <c r="R21" s="185" t="s">
        <v>317</v>
      </c>
      <c r="S21" s="185"/>
      <c r="T21" s="185" t="s">
        <v>1</v>
      </c>
      <c r="U21" s="185"/>
      <c r="V21" s="185" t="s">
        <v>317</v>
      </c>
      <c r="W21" s="185"/>
      <c r="X21" s="185" t="s">
        <v>1</v>
      </c>
      <c r="Y21" s="185"/>
      <c r="Z21" s="185" t="s">
        <v>317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354</v>
      </c>
      <c r="F22" s="52" t="s">
        <v>329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49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3.093</v>
      </c>
      <c r="U24" s="107">
        <v>4</v>
      </c>
      <c r="V24" s="107">
        <v>0</v>
      </c>
      <c r="W24" s="107">
        <v>0</v>
      </c>
      <c r="X24" s="109">
        <v>0</v>
      </c>
      <c r="Y24" s="109">
        <v>0</v>
      </c>
      <c r="Z24" s="49">
        <v>0</v>
      </c>
      <c r="AA24" s="49">
        <v>0</v>
      </c>
      <c r="AB24" s="108">
        <f>T24</f>
        <v>3.093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108">
        <f t="shared" ref="AB25:AB64" si="0">X25</f>
        <v>0</v>
      </c>
      <c r="AC25" s="110">
        <f t="shared" ref="AB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108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49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3.093</v>
      </c>
      <c r="U27" s="107">
        <v>4</v>
      </c>
      <c r="V27" s="107">
        <v>0</v>
      </c>
      <c r="W27" s="107">
        <v>0</v>
      </c>
      <c r="X27" s="109">
        <v>0</v>
      </c>
      <c r="Y27" s="109">
        <v>0</v>
      </c>
      <c r="Z27" s="41">
        <v>0</v>
      </c>
      <c r="AA27" s="41">
        <v>0</v>
      </c>
      <c r="AB27" s="108">
        <f>T27</f>
        <v>3.093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</v>
      </c>
      <c r="Y28" s="109">
        <v>0</v>
      </c>
      <c r="Z28" s="41">
        <v>0</v>
      </c>
      <c r="AA28" s="41">
        <v>0</v>
      </c>
      <c r="AB28" s="108">
        <f t="shared" si="0"/>
        <v>0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108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108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108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108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108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03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103" t="s">
        <v>319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108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108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108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1.05</v>
      </c>
      <c r="U39" s="109">
        <v>4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108">
        <f>T39</f>
        <v>1.05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/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108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108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13">
        <v>0</v>
      </c>
      <c r="AA42" s="113">
        <v>0</v>
      </c>
      <c r="AB42" s="108">
        <f t="shared" si="0"/>
        <v>0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3" t="s">
        <v>319</v>
      </c>
      <c r="Q43" s="103" t="s">
        <v>319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103" t="s">
        <v>319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108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108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108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1.05</v>
      </c>
      <c r="U47" s="109">
        <v>4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108">
        <f>T47</f>
        <v>1.05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108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108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109">
        <v>0</v>
      </c>
      <c r="Z50" s="113">
        <v>0</v>
      </c>
      <c r="AA50" s="113">
        <v>0</v>
      </c>
      <c r="AB50" s="108">
        <f t="shared" si="0"/>
        <v>0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103" t="s">
        <v>319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3.093</v>
      </c>
      <c r="U52" s="109">
        <v>4</v>
      </c>
      <c r="V52" s="109">
        <v>0</v>
      </c>
      <c r="W52" s="109">
        <v>0</v>
      </c>
      <c r="X52" s="109">
        <v>0</v>
      </c>
      <c r="Y52" s="109">
        <v>0</v>
      </c>
      <c r="Z52" s="113">
        <v>0</v>
      </c>
      <c r="AA52" s="113">
        <v>0</v>
      </c>
      <c r="AB52" s="108">
        <f>T52</f>
        <v>3.093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115">
        <f t="shared" si="1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108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108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1.05</v>
      </c>
      <c r="U56" s="109">
        <v>4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108">
        <f>T56</f>
        <v>1.05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13">
        <v>0</v>
      </c>
      <c r="AA57" s="113">
        <v>0</v>
      </c>
      <c r="AB57" s="108">
        <f t="shared" si="0"/>
        <v>0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108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108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108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108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108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4" sqref="A14:AV1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352</v>
      </c>
      <c r="B5" s="161"/>
      <c r="C5" s="161"/>
      <c r="D5" s="161" t="s">
        <v>316</v>
      </c>
      <c r="E5" s="161"/>
      <c r="F5" s="161"/>
      <c r="G5" s="161" t="s">
        <v>316</v>
      </c>
      <c r="H5" s="161"/>
      <c r="I5" s="161"/>
      <c r="J5" s="161" t="s">
        <v>316</v>
      </c>
      <c r="K5" s="161"/>
      <c r="L5" s="161"/>
      <c r="M5" s="161" t="s">
        <v>316</v>
      </c>
      <c r="N5" s="161"/>
      <c r="O5" s="161"/>
      <c r="P5" s="161" t="s">
        <v>316</v>
      </c>
      <c r="Q5" s="161"/>
      <c r="R5" s="161"/>
      <c r="S5" s="161" t="s">
        <v>316</v>
      </c>
      <c r="T5" s="161"/>
      <c r="U5" s="161"/>
      <c r="V5" s="161" t="s">
        <v>316</v>
      </c>
      <c r="W5" s="161"/>
      <c r="X5" s="161"/>
      <c r="Y5" s="161" t="s">
        <v>316</v>
      </c>
      <c r="Z5" s="161"/>
      <c r="AA5" s="161"/>
      <c r="AB5" s="161" t="s">
        <v>316</v>
      </c>
      <c r="AC5" s="161"/>
      <c r="AD5" s="161"/>
      <c r="AE5" s="161" t="s">
        <v>316</v>
      </c>
      <c r="AF5" s="161"/>
      <c r="AG5" s="161"/>
      <c r="AH5" s="161" t="s">
        <v>316</v>
      </c>
      <c r="AI5" s="161"/>
      <c r="AJ5" s="161"/>
      <c r="AK5" s="161" t="s">
        <v>316</v>
      </c>
      <c r="AL5" s="161"/>
      <c r="AM5" s="161"/>
      <c r="AN5" s="161" t="s">
        <v>316</v>
      </c>
      <c r="AO5" s="161"/>
      <c r="AP5" s="161"/>
      <c r="AQ5" s="161" t="s">
        <v>316</v>
      </c>
      <c r="AR5" s="161"/>
      <c r="AS5" s="161"/>
      <c r="AT5" s="161" t="s">
        <v>316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351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337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324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352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351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337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325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337</v>
      </c>
    </row>
    <row r="22" spans="1:2" ht="16.5" thickBot="1" x14ac:dyDescent="0.3">
      <c r="A22" s="59" t="s">
        <v>185</v>
      </c>
      <c r="B22" s="60" t="s">
        <v>336</v>
      </c>
    </row>
    <row r="23" spans="1:2" ht="16.5" thickBot="1" x14ac:dyDescent="0.3">
      <c r="A23" s="59" t="s">
        <v>181</v>
      </c>
      <c r="B23" s="61" t="s">
        <v>342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344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1" t="s">
        <v>355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351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337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2025-04-15T08:20:34Z</dcterms:modified>
</cp:coreProperties>
</file>